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wk8ocblfiles01\Licitaciones\4. Licitaciones Nacionales\2025\DGII-CCC-LPN-2025-0002 Contratación de empresa de seguridad privada (YA-FE)\OAI\"/>
    </mc:Choice>
  </mc:AlternateContent>
  <xr:revisionPtr revIDLastSave="0" documentId="13_ncr:1_{24BB7D39-B060-4D3B-8BB9-83A871E54AA2}" xr6:coauthVersionLast="47" xr6:coauthVersionMax="47" xr10:uidLastSave="{00000000-0000-0000-0000-000000000000}"/>
  <workbookProtection lockStructure="1"/>
  <bookViews>
    <workbookView xWindow="-120" yWindow="-120" windowWidth="29040" windowHeight="15840" xr2:uid="{00000000-000D-0000-FFFF-FFFF00000000}"/>
  </bookViews>
  <sheets>
    <sheet name="Sheet1" sheetId="2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2" l="1"/>
  <c r="M10" i="2" s="1"/>
  <c r="L10" i="2"/>
  <c r="L11" i="2"/>
  <c r="K11" i="2"/>
  <c r="M11" i="2" s="1"/>
  <c r="L12" i="2"/>
  <c r="K12" i="2"/>
  <c r="M12" i="2" s="1"/>
  <c r="L13" i="2"/>
  <c r="K13" i="2"/>
  <c r="M13" i="2" s="1"/>
  <c r="N10" i="2" l="1"/>
  <c r="J14" i="2"/>
  <c r="B28" i="2" l="1"/>
  <c r="B24" i="2" s="1"/>
  <c r="B27" i="2"/>
  <c r="B26" i="2"/>
  <c r="B14" i="2"/>
  <c r="L14" i="2" l="1"/>
  <c r="M14" i="2"/>
  <c r="K14" i="2"/>
  <c r="D14" i="2"/>
  <c r="N14" i="2" l="1"/>
  <c r="N18" i="2" s="1"/>
  <c r="B20" i="2"/>
  <c r="B21" i="2" l="1"/>
  <c r="B22" i="2" s="1"/>
</calcChain>
</file>

<file path=xl/sharedStrings.xml><?xml version="1.0" encoding="utf-8"?>
<sst xmlns="http://schemas.openxmlformats.org/spreadsheetml/2006/main" count="43" uniqueCount="34">
  <si>
    <t>Sede Central</t>
  </si>
  <si>
    <t xml:space="preserve">  ZONA METROPOLITANA</t>
  </si>
  <si>
    <t>Administraciones y Colecturias</t>
  </si>
  <si>
    <t>Cantidad</t>
  </si>
  <si>
    <t xml:space="preserve">Dia </t>
  </si>
  <si>
    <t xml:space="preserve">Noche </t>
  </si>
  <si>
    <t>7:00 a.m. a 7:00 p.m. y 7:00 p.m. a 7:00 a.m.</t>
  </si>
  <si>
    <t>Categoria</t>
  </si>
  <si>
    <t>Estándar</t>
  </si>
  <si>
    <t xml:space="preserve">Día </t>
  </si>
  <si>
    <t>Noche</t>
  </si>
  <si>
    <t xml:space="preserve">Premium Full   </t>
  </si>
  <si>
    <t xml:space="preserve"> Premium</t>
  </si>
  <si>
    <t xml:space="preserve">  Estándar</t>
  </si>
  <si>
    <t>Premium</t>
  </si>
  <si>
    <t>Valor Hora Hombre</t>
  </si>
  <si>
    <t>Dia</t>
  </si>
  <si>
    <t>Horas                                                 por turno</t>
  </si>
  <si>
    <t>Horario (Turnos)</t>
  </si>
  <si>
    <t>ITBIS</t>
  </si>
  <si>
    <t>Total Oficiales</t>
  </si>
  <si>
    <t>Estandar</t>
  </si>
  <si>
    <t>Premium Full</t>
  </si>
  <si>
    <t>SUB-TOTAL MENSUAL</t>
  </si>
  <si>
    <t>TOTAL MENSUAL</t>
  </si>
  <si>
    <t>TOTALES</t>
  </si>
  <si>
    <t>Total General Mensual por Oficina (RD$)</t>
  </si>
  <si>
    <t>TOTAL GENERAL MENSUAL</t>
  </si>
  <si>
    <t>Costo Mensual (Sin ITBIS)             (30 días)</t>
  </si>
  <si>
    <t>Total Mensual por categoria</t>
  </si>
  <si>
    <t>Tarifas                                              Horas/ Hombres                          (sin ITBIS)</t>
  </si>
  <si>
    <t xml:space="preserve">CONSOLIDADO DE PRECIOS MENSUAL </t>
  </si>
  <si>
    <t>Jefe de grupo</t>
  </si>
  <si>
    <t>Jefe de 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</si>
</sst>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[$$-1C0A]* #,##0.00_);_([$$-1C0A]* \(#,##0.00\);_([$$-1C0A]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9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0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0" fontId="1" fillId="3" borderId="1" xfId="0" applyFont="1" applyFill="1" applyBorder="1"/>
    <xf numFmtId="0" fontId="1" fillId="4" borderId="1" xfId="0" applyFont="1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0" fontId="1" fillId="3" borderId="21" xfId="0" applyFont="1" applyFill="1" applyBorder="1"/>
    <xf numFmtId="0" fontId="1" fillId="3" borderId="2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5" borderId="5" xfId="0" applyFont="1" applyFill="1" applyBorder="1"/>
    <xf numFmtId="0" fontId="1" fillId="3" borderId="22" xfId="0" applyFont="1" applyFill="1" applyBorder="1"/>
    <xf numFmtId="0" fontId="1" fillId="6" borderId="20" xfId="0" applyFont="1" applyFill="1" applyBorder="1"/>
    <xf numFmtId="0" fontId="1" fillId="8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15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3" fillId="9" borderId="26" xfId="0" applyFont="1" applyFill="1" applyBorder="1" applyAlignment="1">
      <alignment horizontal="center" vertical="center" wrapText="1"/>
    </xf>
    <xf numFmtId="165" fontId="0" fillId="2" borderId="0" xfId="0" applyNumberFormat="1" applyFill="1"/>
    <xf numFmtId="165" fontId="0" fillId="2" borderId="5" xfId="0" applyNumberFormat="1" applyFill="1" applyBorder="1"/>
    <xf numFmtId="166" fontId="2" fillId="2" borderId="5" xfId="0" applyNumberFormat="1" applyFont="1" applyFill="1" applyBorder="1"/>
    <xf numFmtId="165" fontId="0" fillId="9" borderId="32" xfId="1" applyFont="1" applyFill="1" applyBorder="1" applyAlignment="1">
      <alignment horizontal="right" vertical="center"/>
    </xf>
    <xf numFmtId="165" fontId="0" fillId="9" borderId="32" xfId="0" applyNumberFormat="1" applyFill="1" applyBorder="1" applyAlignment="1">
      <alignment horizontal="right" vertical="center"/>
    </xf>
    <xf numFmtId="165" fontId="0" fillId="9" borderId="4" xfId="1" applyFont="1" applyFill="1" applyBorder="1" applyAlignment="1">
      <alignment horizontal="right" vertical="center"/>
    </xf>
    <xf numFmtId="165" fontId="0" fillId="9" borderId="11" xfId="0" applyNumberFormat="1" applyFill="1" applyBorder="1" applyAlignment="1">
      <alignment horizontal="right" vertical="center"/>
    </xf>
    <xf numFmtId="165" fontId="0" fillId="9" borderId="2" xfId="0" applyNumberFormat="1" applyFill="1" applyBorder="1" applyAlignment="1">
      <alignment horizontal="right" vertical="center"/>
    </xf>
    <xf numFmtId="165" fontId="0" fillId="9" borderId="26" xfId="1" applyFont="1" applyFill="1" applyBorder="1" applyAlignment="1">
      <alignment horizontal="right" vertical="center"/>
    </xf>
    <xf numFmtId="165" fontId="0" fillId="9" borderId="26" xfId="0" applyNumberFormat="1" applyFill="1" applyBorder="1" applyAlignment="1">
      <alignment horizontal="right" vertical="center"/>
    </xf>
    <xf numFmtId="164" fontId="0" fillId="2" borderId="0" xfId="0" applyNumberFormat="1" applyFill="1"/>
    <xf numFmtId="164" fontId="0" fillId="9" borderId="10" xfId="2" applyFont="1" applyFill="1" applyBorder="1" applyAlignment="1">
      <alignment horizontal="center" vertical="center"/>
    </xf>
    <xf numFmtId="164" fontId="0" fillId="9" borderId="15" xfId="2" applyFont="1" applyFill="1" applyBorder="1" applyAlignment="1">
      <alignment horizontal="center" vertical="center"/>
    </xf>
    <xf numFmtId="164" fontId="0" fillId="9" borderId="11" xfId="2" applyFont="1" applyFill="1" applyBorder="1" applyAlignment="1">
      <alignment horizontal="center" vertical="center"/>
    </xf>
    <xf numFmtId="164" fontId="0" fillId="9" borderId="2" xfId="2" applyFont="1" applyFill="1" applyBorder="1" applyAlignment="1">
      <alignment horizontal="center" vertical="center"/>
    </xf>
    <xf numFmtId="164" fontId="0" fillId="9" borderId="12" xfId="2" applyFont="1" applyFill="1" applyBorder="1" applyAlignment="1">
      <alignment horizontal="center" vertical="center"/>
    </xf>
    <xf numFmtId="164" fontId="0" fillId="9" borderId="16" xfId="2" applyFont="1" applyFill="1" applyBorder="1" applyAlignment="1">
      <alignment horizontal="center" vertical="center"/>
    </xf>
    <xf numFmtId="164" fontId="8" fillId="2" borderId="5" xfId="0" applyNumberFormat="1" applyFont="1" applyFill="1" applyBorder="1"/>
    <xf numFmtId="164" fontId="2" fillId="0" borderId="0" xfId="0" applyNumberFormat="1" applyFont="1"/>
    <xf numFmtId="165" fontId="1" fillId="0" borderId="0" xfId="1" applyFont="1" applyFill="1" applyBorder="1"/>
    <xf numFmtId="164" fontId="1" fillId="0" borderId="0" xfId="0" applyNumberFormat="1" applyFont="1"/>
    <xf numFmtId="164" fontId="0" fillId="9" borderId="34" xfId="2" applyFont="1" applyFill="1" applyBorder="1" applyAlignment="1">
      <alignment horizontal="center" vertical="center"/>
    </xf>
    <xf numFmtId="164" fontId="0" fillId="9" borderId="4" xfId="2" applyFont="1" applyFill="1" applyBorder="1" applyAlignment="1">
      <alignment horizontal="center" vertical="center"/>
    </xf>
    <xf numFmtId="165" fontId="0" fillId="9" borderId="33" xfId="0" applyNumberFormat="1" applyFill="1" applyBorder="1" applyAlignment="1">
      <alignment horizontal="right" vertical="center"/>
    </xf>
    <xf numFmtId="165" fontId="0" fillId="9" borderId="35" xfId="1" applyFont="1" applyFill="1" applyBorder="1" applyAlignment="1">
      <alignment horizontal="right" vertical="center"/>
    </xf>
    <xf numFmtId="165" fontId="0" fillId="9" borderId="34" xfId="0" applyNumberFormat="1" applyFill="1" applyBorder="1" applyAlignment="1">
      <alignment horizontal="right" vertical="center"/>
    </xf>
    <xf numFmtId="165" fontId="0" fillId="9" borderId="35" xfId="0" applyNumberFormat="1" applyFill="1" applyBorder="1" applyAlignment="1">
      <alignment horizontal="right" vertical="center"/>
    </xf>
    <xf numFmtId="164" fontId="1" fillId="2" borderId="22" xfId="2" applyFont="1" applyFill="1" applyBorder="1" applyAlignment="1">
      <alignment horizontal="center"/>
    </xf>
    <xf numFmtId="164" fontId="1" fillId="2" borderId="28" xfId="2" applyFont="1" applyFill="1" applyBorder="1" applyAlignment="1">
      <alignment horizontal="center"/>
    </xf>
    <xf numFmtId="164" fontId="1" fillId="9" borderId="23" xfId="2" applyFont="1" applyFill="1" applyBorder="1" applyAlignment="1">
      <alignment horizontal="center" vertical="center"/>
    </xf>
    <xf numFmtId="164" fontId="1" fillId="9" borderId="24" xfId="2" applyFont="1" applyFill="1" applyBorder="1" applyAlignment="1">
      <alignment horizontal="center" vertical="center"/>
    </xf>
    <xf numFmtId="164" fontId="1" fillId="9" borderId="25" xfId="2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right"/>
    </xf>
    <xf numFmtId="0" fontId="1" fillId="5" borderId="27" xfId="0" applyFont="1" applyFill="1" applyBorder="1" applyAlignment="1">
      <alignment horizontal="right"/>
    </xf>
    <xf numFmtId="0" fontId="1" fillId="5" borderId="28" xfId="0" applyFont="1" applyFill="1" applyBorder="1" applyAlignment="1">
      <alignment horizontal="right"/>
    </xf>
    <xf numFmtId="0" fontId="0" fillId="9" borderId="23" xfId="0" applyFill="1" applyBorder="1" applyAlignment="1">
      <alignment horizontal="left" vertical="center" wrapText="1"/>
    </xf>
    <xf numFmtId="0" fontId="0" fillId="9" borderId="24" xfId="0" applyFill="1" applyBorder="1" applyAlignment="1">
      <alignment horizontal="left" vertical="center" wrapText="1"/>
    </xf>
    <xf numFmtId="0" fontId="0" fillId="9" borderId="25" xfId="0" applyFill="1" applyBorder="1" applyAlignment="1">
      <alignment horizontal="left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2" borderId="0" xfId="0" applyFont="1" applyFill="1" applyAlignment="1">
      <alignment horizontal="center" readingOrder="1"/>
    </xf>
    <xf numFmtId="0" fontId="4" fillId="3" borderId="18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000099"/>
      <color rgb="FFFFFF99"/>
      <color rgb="FFFFCC66"/>
      <color rgb="FF79E5FF"/>
      <color rgb="FF00CCFF"/>
      <color rgb="FFCDCDFF"/>
      <color rgb="FF696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37862</xdr:colOff>
      <xdr:row>0</xdr:row>
      <xdr:rowOff>66675</xdr:rowOff>
    </xdr:from>
    <xdr:to>
      <xdr:col>13</xdr:col>
      <xdr:colOff>945277</xdr:colOff>
      <xdr:row>4</xdr:row>
      <xdr:rowOff>228600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11182112" y="66675"/>
          <a:ext cx="1955165" cy="923925"/>
          <a:chOff x="12920" y="328"/>
          <a:chExt cx="2544" cy="1104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12920" y="328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GrpSpPr>
            <a:grpSpLocks/>
          </xdr:cNvGrpSpPr>
        </xdr:nvGrpSpPr>
        <xdr:grpSpPr bwMode="auto">
          <a:xfrm>
            <a:off x="12996" y="397"/>
            <a:ext cx="2441" cy="968"/>
            <a:chOff x="9196" y="567"/>
            <a:chExt cx="2032" cy="900"/>
          </a:xfrm>
        </xdr:grpSpPr>
        <xdr:sp macro="" textlink="">
          <xdr:nvSpPr>
            <xdr:cNvPr id="5" name="Text Box 2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19" y="924"/>
              <a:ext cx="2009" cy="5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 panose="020B0704020202020204" pitchFamily="34" charset="0"/>
                  <a:ea typeface="Calibri" panose="020F0502020204030204" pitchFamily="34" charset="0"/>
                </a:rPr>
                <a:t>DGII-CCC-LPN-2025-0002</a:t>
              </a:r>
              <a:endParaRPr lang="en-US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  <xdr:sp macro="" textlink="">
          <xdr:nvSpPr>
            <xdr:cNvPr id="6" name="Text Box 2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96" y="567"/>
              <a:ext cx="2009" cy="36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n-US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948055</xdr:colOff>
      <xdr:row>4</xdr:row>
      <xdr:rowOff>180975</xdr:rowOff>
    </xdr:to>
    <xdr:sp macro="" textlink="">
      <xdr:nvSpPr>
        <xdr:cNvPr id="7" name="Text Box 2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94805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ES" sz="1100" b="1">
              <a:solidFill>
                <a:srgbClr val="C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SNCC.F.033</a:t>
          </a:r>
          <a:endParaRPr lang="en-US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ES" sz="900" b="1" cap="all" spc="-40">
              <a:solidFill>
                <a:srgbClr val="C00000"/>
              </a:solidFill>
              <a:effectLst/>
              <a:latin typeface="Arial Narrow" panose="020B0606020202030204" pitchFamily="34" charset="0"/>
              <a:ea typeface="Calibri" panose="020F0502020204030204" pitchFamily="34" charset="0"/>
            </a:rPr>
            <a:t> </a:t>
          </a:r>
          <a:endParaRPr lang="en-US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85726</xdr:colOff>
      <xdr:row>4</xdr:row>
      <xdr:rowOff>133350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B43C459-45B4-4261-A1B9-31B91480532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436" r="11857" b="11770"/>
        <a:stretch/>
      </xdr:blipFill>
      <xdr:spPr bwMode="auto">
        <a:xfrm>
          <a:off x="0" y="0"/>
          <a:ext cx="1533526" cy="8953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Z737"/>
  <sheetViews>
    <sheetView showGridLines="0" tabSelected="1" view="pageBreakPreview" zoomScaleNormal="100" zoomScaleSheetLayoutView="100" workbookViewId="0">
      <selection activeCell="J19" sqref="J19"/>
    </sheetView>
  </sheetViews>
  <sheetFormatPr defaultRowHeight="15" x14ac:dyDescent="0.25"/>
  <cols>
    <col min="1" max="1" width="21.7109375" customWidth="1"/>
    <col min="2" max="2" width="10.28515625" customWidth="1"/>
    <col min="3" max="3" width="11.140625" customWidth="1"/>
    <col min="4" max="4" width="10" customWidth="1"/>
    <col min="5" max="5" width="11.28515625" customWidth="1"/>
    <col min="6" max="6" width="20.7109375" customWidth="1"/>
    <col min="7" max="7" width="11.28515625" customWidth="1"/>
    <col min="8" max="8" width="12.5703125" style="1" customWidth="1"/>
    <col min="9" max="9" width="12.7109375" style="1" customWidth="1"/>
    <col min="10" max="10" width="14.85546875" style="1" customWidth="1"/>
    <col min="11" max="11" width="15.7109375" style="1" customWidth="1"/>
    <col min="12" max="12" width="14.85546875" style="1" customWidth="1"/>
    <col min="13" max="13" width="15.7109375" style="1" customWidth="1"/>
    <col min="14" max="14" width="17.28515625" style="1" customWidth="1"/>
    <col min="15" max="26" width="9.140625" style="1"/>
  </cols>
  <sheetData>
    <row r="4" spans="1:14" x14ac:dyDescent="0.25">
      <c r="A4" s="1"/>
      <c r="B4" s="1"/>
      <c r="C4" s="1"/>
      <c r="D4" s="1"/>
      <c r="E4" s="1"/>
      <c r="F4" s="1"/>
      <c r="G4" s="1"/>
    </row>
    <row r="5" spans="1:14" ht="21" x14ac:dyDescent="0.35">
      <c r="A5" s="84" t="s">
        <v>31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spans="1:14" ht="15.75" thickBot="1" x14ac:dyDescent="0.3">
      <c r="B6" s="1"/>
      <c r="C6" s="1"/>
      <c r="D6" s="1"/>
      <c r="E6" s="1"/>
      <c r="F6" s="1"/>
      <c r="G6" s="1"/>
    </row>
    <row r="7" spans="1:14" ht="16.5" thickBot="1" x14ac:dyDescent="0.3">
      <c r="A7" s="94" t="s">
        <v>1</v>
      </c>
      <c r="B7" s="95"/>
      <c r="C7" s="95"/>
      <c r="D7" s="95"/>
      <c r="E7" s="95"/>
      <c r="F7" s="95"/>
      <c r="G7" s="12"/>
      <c r="H7" s="77" t="s">
        <v>30</v>
      </c>
      <c r="I7" s="78"/>
      <c r="J7" s="91" t="s">
        <v>15</v>
      </c>
      <c r="K7" s="92"/>
      <c r="L7" s="92"/>
      <c r="M7" s="93"/>
      <c r="N7" s="68" t="s">
        <v>26</v>
      </c>
    </row>
    <row r="8" spans="1:14" ht="30" customHeight="1" thickBot="1" x14ac:dyDescent="0.3">
      <c r="A8" s="68" t="s">
        <v>2</v>
      </c>
      <c r="B8" s="85" t="s">
        <v>9</v>
      </c>
      <c r="C8" s="86"/>
      <c r="D8" s="87" t="s">
        <v>5</v>
      </c>
      <c r="E8" s="88"/>
      <c r="F8" s="96" t="s">
        <v>18</v>
      </c>
      <c r="G8" s="98" t="s">
        <v>17</v>
      </c>
      <c r="H8" s="79"/>
      <c r="I8" s="80"/>
      <c r="J8" s="89" t="s">
        <v>28</v>
      </c>
      <c r="K8" s="90"/>
      <c r="L8" s="89" t="s">
        <v>29</v>
      </c>
      <c r="M8" s="90"/>
      <c r="N8" s="69"/>
    </row>
    <row r="9" spans="1:14" ht="15.75" thickBot="1" x14ac:dyDescent="0.3">
      <c r="A9" s="69"/>
      <c r="B9" s="9" t="s">
        <v>3</v>
      </c>
      <c r="C9" s="10" t="s">
        <v>7</v>
      </c>
      <c r="D9" s="10" t="s">
        <v>3</v>
      </c>
      <c r="E9" s="11" t="s">
        <v>7</v>
      </c>
      <c r="F9" s="97"/>
      <c r="G9" s="99"/>
      <c r="H9" s="14" t="s">
        <v>16</v>
      </c>
      <c r="I9" s="15" t="s">
        <v>10</v>
      </c>
      <c r="J9" s="16" t="s">
        <v>16</v>
      </c>
      <c r="K9" s="17" t="s">
        <v>10</v>
      </c>
      <c r="L9" s="16" t="s">
        <v>4</v>
      </c>
      <c r="M9" s="17" t="s">
        <v>10</v>
      </c>
      <c r="N9" s="70"/>
    </row>
    <row r="10" spans="1:14" ht="30" customHeight="1" thickBot="1" x14ac:dyDescent="0.3">
      <c r="A10" s="74" t="s">
        <v>0</v>
      </c>
      <c r="B10" s="25">
        <v>1</v>
      </c>
      <c r="C10" s="26" t="s">
        <v>32</v>
      </c>
      <c r="D10" s="26"/>
      <c r="E10" s="27"/>
      <c r="F10" s="29" t="s">
        <v>6</v>
      </c>
      <c r="G10" s="27">
        <v>12</v>
      </c>
      <c r="H10" s="47">
        <v>143</v>
      </c>
      <c r="I10" s="48"/>
      <c r="J10" s="39"/>
      <c r="K10" s="60">
        <f>(I10*G10*D10)*30</f>
        <v>0</v>
      </c>
      <c r="L10" s="40">
        <f>J10*1.18</f>
        <v>0</v>
      </c>
      <c r="M10" s="62">
        <f>K10*1.18</f>
        <v>0</v>
      </c>
      <c r="N10" s="65">
        <f>L10+M10+L11+L12+M12+L13+M13</f>
        <v>0</v>
      </c>
    </row>
    <row r="11" spans="1:14" ht="30" customHeight="1" thickBot="1" x14ac:dyDescent="0.3">
      <c r="A11" s="75"/>
      <c r="B11" s="25">
        <v>3</v>
      </c>
      <c r="C11" s="26" t="s">
        <v>11</v>
      </c>
      <c r="D11" s="26"/>
      <c r="E11" s="27"/>
      <c r="F11" s="29" t="s">
        <v>6</v>
      </c>
      <c r="G11" s="27">
        <v>12</v>
      </c>
      <c r="H11" s="57">
        <v>143</v>
      </c>
      <c r="I11" s="58"/>
      <c r="J11" s="39"/>
      <c r="K11" s="41">
        <f>(I11*G11*D11)*30</f>
        <v>0</v>
      </c>
      <c r="L11" s="42">
        <f t="shared" ref="L11:L13" si="0">J11*1.18</f>
        <v>0</v>
      </c>
      <c r="M11" s="59">
        <f>K11*1.18</f>
        <v>0</v>
      </c>
      <c r="N11" s="66"/>
    </row>
    <row r="12" spans="1:14" ht="30" customHeight="1" thickBot="1" x14ac:dyDescent="0.3">
      <c r="A12" s="75"/>
      <c r="B12" s="28">
        <v>11</v>
      </c>
      <c r="C12" s="29" t="s">
        <v>12</v>
      </c>
      <c r="D12" s="29">
        <v>1</v>
      </c>
      <c r="E12" s="30" t="s">
        <v>12</v>
      </c>
      <c r="F12" s="29" t="s">
        <v>6</v>
      </c>
      <c r="G12" s="31">
        <v>12</v>
      </c>
      <c r="H12" s="49">
        <v>143</v>
      </c>
      <c r="I12" s="50"/>
      <c r="J12" s="39"/>
      <c r="K12" s="41">
        <f t="shared" ref="K12" si="1">(I12*G12*D12)*30</f>
        <v>0</v>
      </c>
      <c r="L12" s="42">
        <f t="shared" si="0"/>
        <v>0</v>
      </c>
      <c r="M12" s="43">
        <f t="shared" ref="M12" si="2">K12*1.18</f>
        <v>0</v>
      </c>
      <c r="N12" s="66"/>
    </row>
    <row r="13" spans="1:14" ht="30" customHeight="1" thickBot="1" x14ac:dyDescent="0.3">
      <c r="A13" s="76"/>
      <c r="B13" s="32">
        <v>9</v>
      </c>
      <c r="C13" s="33" t="s">
        <v>13</v>
      </c>
      <c r="D13" s="33">
        <v>7</v>
      </c>
      <c r="E13" s="34" t="s">
        <v>8</v>
      </c>
      <c r="F13" s="33" t="s">
        <v>6</v>
      </c>
      <c r="G13" s="35">
        <v>12</v>
      </c>
      <c r="H13" s="51">
        <v>143</v>
      </c>
      <c r="I13" s="52"/>
      <c r="J13" s="39"/>
      <c r="K13" s="44">
        <f>(I13*G13*D13)*30</f>
        <v>0</v>
      </c>
      <c r="L13" s="61">
        <f t="shared" si="0"/>
        <v>0</v>
      </c>
      <c r="M13" s="45">
        <f>K13*1.18</f>
        <v>0</v>
      </c>
      <c r="N13" s="67"/>
    </row>
    <row r="14" spans="1:14" ht="15.75" thickBot="1" x14ac:dyDescent="0.3">
      <c r="A14" s="5"/>
      <c r="B14" s="8">
        <f>SUM(B10:B13)</f>
        <v>24</v>
      </c>
      <c r="D14" s="8">
        <f>SUM(D11:D13)</f>
        <v>8</v>
      </c>
      <c r="I14" s="18" t="s">
        <v>25</v>
      </c>
      <c r="J14" s="37">
        <f>J10+J11+J12+J13</f>
        <v>0</v>
      </c>
      <c r="K14" s="37">
        <f>K10+K12+K13</f>
        <v>0</v>
      </c>
      <c r="L14" s="37">
        <f>L10+L11+L12+L13</f>
        <v>0</v>
      </c>
      <c r="M14" s="37">
        <f>M10+M12+M13</f>
        <v>0</v>
      </c>
      <c r="N14" s="38">
        <f>SUM(N10:N13)</f>
        <v>0</v>
      </c>
    </row>
    <row r="15" spans="1:14" x14ac:dyDescent="0.25">
      <c r="A15" s="5"/>
      <c r="B15" s="5"/>
      <c r="C15" s="5"/>
      <c r="D15" s="5"/>
      <c r="E15" s="5"/>
      <c r="F15" s="5"/>
      <c r="G15" s="5"/>
      <c r="J15" s="36"/>
      <c r="L15" s="36"/>
      <c r="M15" s="36"/>
    </row>
    <row r="16" spans="1:14" x14ac:dyDescent="0.25">
      <c r="A16" s="5"/>
      <c r="B16" s="5"/>
      <c r="C16" s="5"/>
      <c r="D16" s="5"/>
      <c r="E16" s="5"/>
      <c r="F16" s="5"/>
      <c r="G16" s="5"/>
    </row>
    <row r="17" spans="1:14" ht="15.75" thickBot="1" x14ac:dyDescent="0.3">
      <c r="A17" s="2"/>
      <c r="B17" s="2"/>
      <c r="C17" s="2"/>
      <c r="D17" s="2"/>
      <c r="E17" s="2"/>
      <c r="F17" s="2"/>
      <c r="G17" s="2"/>
    </row>
    <row r="18" spans="1:14" ht="15.75" thickBot="1" x14ac:dyDescent="0.3">
      <c r="A18" s="2"/>
      <c r="B18" s="2"/>
      <c r="C18" s="2"/>
      <c r="D18" s="2"/>
      <c r="E18" s="2"/>
      <c r="F18" s="2"/>
      <c r="G18" s="2"/>
      <c r="J18" s="46"/>
      <c r="K18" s="71" t="s">
        <v>27</v>
      </c>
      <c r="L18" s="72"/>
      <c r="M18" s="73"/>
      <c r="N18" s="53">
        <f>N14</f>
        <v>0</v>
      </c>
    </row>
    <row r="19" spans="1:14" s="1" customFormat="1" ht="15.75" thickBot="1" x14ac:dyDescent="0.3">
      <c r="J19" s="46"/>
      <c r="K19" s="81"/>
      <c r="L19" s="81"/>
      <c r="M19" s="81"/>
      <c r="N19" s="54"/>
    </row>
    <row r="20" spans="1:14" s="1" customFormat="1" ht="15.75" thickBot="1" x14ac:dyDescent="0.3">
      <c r="A20" s="13" t="s">
        <v>23</v>
      </c>
      <c r="B20" s="63">
        <f>(J14+K14)</f>
        <v>0</v>
      </c>
      <c r="C20" s="64"/>
      <c r="K20" s="82"/>
      <c r="L20" s="82"/>
      <c r="M20" s="82"/>
      <c r="N20" s="55"/>
    </row>
    <row r="21" spans="1:14" s="1" customFormat="1" ht="15.75" thickBot="1" x14ac:dyDescent="0.3">
      <c r="A21" s="19" t="s">
        <v>19</v>
      </c>
      <c r="B21" s="63">
        <f>B20*0.18</f>
        <v>0</v>
      </c>
      <c r="C21" s="64"/>
      <c r="K21" s="83"/>
      <c r="L21" s="83"/>
      <c r="M21" s="83"/>
      <c r="N21" s="56"/>
    </row>
    <row r="22" spans="1:14" s="1" customFormat="1" ht="15.75" thickBot="1" x14ac:dyDescent="0.3">
      <c r="A22" s="20" t="s">
        <v>24</v>
      </c>
      <c r="B22" s="63">
        <f>B21+B20</f>
        <v>0</v>
      </c>
      <c r="C22" s="64"/>
    </row>
    <row r="23" spans="1:14" s="1" customFormat="1" x14ac:dyDescent="0.25"/>
    <row r="24" spans="1:14" s="1" customFormat="1" x14ac:dyDescent="0.25">
      <c r="A24" s="3" t="s">
        <v>20</v>
      </c>
      <c r="B24" s="6">
        <f>B28+B27+B26+B25</f>
        <v>32</v>
      </c>
    </row>
    <row r="25" spans="1:14" s="1" customFormat="1" x14ac:dyDescent="0.25">
      <c r="A25" s="3" t="s">
        <v>33</v>
      </c>
      <c r="B25" s="6">
        <v>1</v>
      </c>
    </row>
    <row r="26" spans="1:14" s="1" customFormat="1" x14ac:dyDescent="0.25">
      <c r="A26" s="4" t="s">
        <v>21</v>
      </c>
      <c r="B26" s="7">
        <f>B13+D13</f>
        <v>16</v>
      </c>
    </row>
    <row r="27" spans="1:14" s="1" customFormat="1" x14ac:dyDescent="0.25">
      <c r="A27" s="21" t="s">
        <v>14</v>
      </c>
      <c r="B27" s="23">
        <f>B12+D12</f>
        <v>12</v>
      </c>
    </row>
    <row r="28" spans="1:14" s="1" customFormat="1" x14ac:dyDescent="0.25">
      <c r="A28" s="22" t="s">
        <v>22</v>
      </c>
      <c r="B28" s="24">
        <f>B11+D11</f>
        <v>3</v>
      </c>
    </row>
    <row r="29" spans="1:14" s="1" customFormat="1" x14ac:dyDescent="0.25"/>
    <row r="30" spans="1:14" s="1" customFormat="1" x14ac:dyDescent="0.25"/>
    <row r="31" spans="1:14" s="1" customFormat="1" x14ac:dyDescent="0.25"/>
    <row r="32" spans="1:14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</sheetData>
  <protectedRanges>
    <protectedRange algorithmName="SHA-512" hashValue="Yze2y1c7gdnhHDQVSu78ESNlHnqlHD3W6Gba8bRKXNO9C6YUV8v+Xk+cIXxNwAwbvJJmw7G55gG9JAdg+0c5DQ==" saltValue="mxrZg7j0VmKBJOmHVMiiHA==" spinCount="100000" sqref="B8:G14" name="Range2"/>
    <protectedRange algorithmName="SHA-512" hashValue="wmBOxHHR2R7E/qGGJNGMktE74Q3B8e3IIl0MtxNY7g8Zfr+3bdkhMsvsiB+CV/bbp3izQ6+SGUzHV3CzdDD0oQ==" saltValue="LeAYqx2pIww6tExr0mFEUA==" spinCount="100000" sqref="B10:G15" name="Range1"/>
  </protectedRanges>
  <mergeCells count="21">
    <mergeCell ref="A5:M5"/>
    <mergeCell ref="A8:A9"/>
    <mergeCell ref="B8:C8"/>
    <mergeCell ref="D8:E8"/>
    <mergeCell ref="J8:K8"/>
    <mergeCell ref="L8:M8"/>
    <mergeCell ref="J7:M7"/>
    <mergeCell ref="A7:F7"/>
    <mergeCell ref="F8:F9"/>
    <mergeCell ref="G8:G9"/>
    <mergeCell ref="A10:A13"/>
    <mergeCell ref="H7:I8"/>
    <mergeCell ref="B21:C21"/>
    <mergeCell ref="K19:M19"/>
    <mergeCell ref="K20:M20"/>
    <mergeCell ref="K21:M21"/>
    <mergeCell ref="B22:C22"/>
    <mergeCell ref="B20:C20"/>
    <mergeCell ref="N10:N13"/>
    <mergeCell ref="N7:N9"/>
    <mergeCell ref="K18:M18"/>
  </mergeCells>
  <pageMargins left="0.25" right="0.25" top="0.75" bottom="0.75" header="0.3" footer="0.3"/>
  <pageSetup scale="66" fitToHeight="0" orientation="landscape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 Velez R</dc:creator>
  <cp:lastModifiedBy>Yasmin Alcantara</cp:lastModifiedBy>
  <cp:lastPrinted>2021-07-08T20:58:37Z</cp:lastPrinted>
  <dcterms:created xsi:type="dcterms:W3CDTF">2012-09-18T12:10:34Z</dcterms:created>
  <dcterms:modified xsi:type="dcterms:W3CDTF">2025-03-24T18:35:38Z</dcterms:modified>
</cp:coreProperties>
</file>